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" i="1" l="1"/>
  <c r="Q22" i="1"/>
  <c r="F20" i="1" l="1"/>
  <c r="R21" i="1"/>
  <c r="Q19" i="1"/>
  <c r="Q20" i="1"/>
  <c r="F19" i="1"/>
  <c r="E23" i="1" l="1"/>
  <c r="D23" i="1"/>
  <c r="G21" i="1" l="1"/>
  <c r="L23" i="1" l="1"/>
  <c r="P23" i="1"/>
  <c r="O23" i="1"/>
  <c r="N23" i="1"/>
  <c r="M23" i="1"/>
  <c r="J23" i="1"/>
  <c r="I23" i="1"/>
  <c r="K23" i="1"/>
  <c r="G20" i="1" l="1"/>
  <c r="G22" i="1"/>
  <c r="G19" i="1"/>
  <c r="G23" i="1" l="1"/>
  <c r="F22" i="1" l="1"/>
  <c r="F21" i="1"/>
  <c r="F23" i="1" l="1"/>
  <c r="Q21" i="1"/>
  <c r="H23" i="1" l="1"/>
  <c r="R23" i="1" s="1"/>
  <c r="R22" i="1"/>
  <c r="S22" i="1" s="1"/>
  <c r="R20" i="1"/>
  <c r="S20" i="1" s="1"/>
  <c r="S21" i="1"/>
  <c r="R19" i="1"/>
  <c r="S19" i="1" s="1"/>
  <c r="Q23" i="1" l="1"/>
  <c r="S23" i="1"/>
</calcChain>
</file>

<file path=xl/sharedStrings.xml><?xml version="1.0" encoding="utf-8"?>
<sst xmlns="http://schemas.openxmlformats.org/spreadsheetml/2006/main" count="76" uniqueCount="61">
  <si>
    <r>
      <rPr>
        <b/>
        <sz val="9"/>
        <rFont val="Times New Roman"/>
        <family val="1"/>
        <charset val="204"/>
      </rPr>
      <t>Приложение № 10</t>
    </r>
  </si>
  <si>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</si>
  <si>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</si>
  <si>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</si>
  <si>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</si>
  <si>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</si>
  <si>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</si>
  <si>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</si>
  <si>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</si>
  <si>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</si>
  <si>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 xml:space="preserve">Оценка полной стоимости инвестиционного проекта в прогнозных ценах соответствующих лет, </t>
    </r>
    <r>
      <rPr>
        <b/>
        <sz val="8"/>
        <rFont val="Times New Roman"/>
        <family val="1"/>
        <charset val="204"/>
      </rPr>
      <t>млн. рублей (с НДС)</t>
    </r>
  </si>
  <si>
    <r>
      <rPr>
        <sz val="8"/>
        <rFont val="Times New Roman"/>
        <family val="1"/>
        <charset val="204"/>
      </rPr>
      <t xml:space="preserve">Остаток финансирования капитальных вложений на конец отчетного периода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</t>
    </r>
    <r>
      <rPr>
        <sz val="8"/>
        <rFont val="Times New Roman"/>
        <family val="1"/>
        <charset val="204"/>
      </rPr>
      <t>рублей (с НДС)</t>
    </r>
  </si>
  <si>
    <r>
      <rPr>
        <sz val="8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</si>
  <si>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</si>
  <si>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Всего</t>
    </r>
  </si>
  <si>
    <r>
      <rPr>
        <sz val="8"/>
        <rFont val="Times New Roman"/>
        <family val="1"/>
        <charset val="204"/>
      </rPr>
      <t>I квартал</t>
    </r>
  </si>
  <si>
    <r>
      <rPr>
        <sz val="8"/>
        <rFont val="Times New Roman"/>
        <family val="1"/>
        <charset val="204"/>
      </rPr>
      <t>II квартал</t>
    </r>
  </si>
  <si>
    <r>
      <rPr>
        <sz val="8"/>
        <rFont val="Times New Roman"/>
        <family val="1"/>
        <charset val="204"/>
      </rPr>
      <t>III квартал</t>
    </r>
  </si>
  <si>
    <r>
      <rPr>
        <sz val="8"/>
        <rFont val="Times New Roman"/>
        <family val="1"/>
        <charset val="204"/>
      </rPr>
      <t>IV квартал</t>
    </r>
  </si>
  <si>
    <t>млн.рублей (с НДС)</t>
  </si>
  <si>
    <r>
      <rPr>
        <sz val="8"/>
        <rFont val="Times New Roman"/>
        <family val="1"/>
        <charset val="204"/>
      </rPr>
      <t>%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</si>
  <si>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</si>
  <si>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</si>
  <si>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</si>
  <si>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</si>
  <si>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</si>
  <si>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</si>
  <si>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</si>
  <si>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</si>
  <si>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</si>
  <si>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</si>
  <si>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</si>
  <si>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</si>
  <si>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</si>
  <si>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</si>
  <si>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</si>
  <si>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</si>
  <si>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15</t>
    </r>
  </si>
  <si>
    <r>
      <rPr>
        <sz val="8"/>
        <rFont val="Times New Roman"/>
        <family val="1"/>
        <charset val="204"/>
      </rPr>
      <t>16</t>
    </r>
  </si>
  <si>
    <r>
      <rPr>
        <sz val="8"/>
        <rFont val="Times New Roman"/>
        <family val="1"/>
        <charset val="204"/>
      </rPr>
      <t>17</t>
    </r>
  </si>
  <si>
    <r>
      <rPr>
        <sz val="8"/>
        <rFont val="Times New Roman"/>
        <family val="1"/>
        <charset val="204"/>
      </rPr>
      <t>18</t>
    </r>
  </si>
  <si>
    <r>
      <rPr>
        <sz val="8"/>
        <rFont val="Times New Roman"/>
        <family val="1"/>
        <charset val="204"/>
      </rPr>
      <t>19</t>
    </r>
  </si>
  <si>
    <r>
      <rPr>
        <sz val="8"/>
        <rFont val="Times New Roman"/>
        <family val="1"/>
        <charset val="204"/>
      </rPr>
      <t>20</t>
    </r>
  </si>
  <si>
    <t>1.2.1.2</t>
  </si>
  <si>
    <t>нд</t>
  </si>
  <si>
    <r>
      <rPr>
        <sz val="9"/>
        <rFont val="Times New Roman"/>
        <family val="1"/>
        <charset val="204"/>
      </rPr>
      <t>ВСЕГО по инвестиционной программе, в том числе:</t>
    </r>
  </si>
  <si>
    <t>(если 2 план)</t>
  </si>
  <si>
    <t>О_PC20252922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</si>
  <si>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</si>
  <si>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</si>
  <si>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Реконструкция воздушной линии 0,4кВ от КТП-94 по адресу: Ростовская обл., Азовский р-н, х.Казачий Ерик, ул.Береговая</t>
  </si>
  <si>
    <t>Реконструкция магистральных ВЛИ-0,4кВ "1,2,3,4 по адресу: Ростовская обл., Аксайский р-н, Большелогское СП, ул. Ковалевская</t>
  </si>
  <si>
    <t>О_PC20252906</t>
  </si>
  <si>
    <t>О_PC20252910</t>
  </si>
  <si>
    <t>R_PC20252925</t>
  </si>
  <si>
    <r>
      <t xml:space="preserve">Фактический объем финансирования капитальных вложений на 01.01. года </t>
    </r>
    <r>
      <rPr>
        <b/>
        <sz val="8"/>
        <rFont val="Times New Roman"/>
        <family val="1"/>
        <charset val="204"/>
      </rPr>
      <t>2026</t>
    </r>
    <r>
      <rPr>
        <sz val="8"/>
        <rFont val="Times New Roman"/>
        <family val="1"/>
        <charset val="204"/>
      </rPr>
      <t xml:space="preserve">, </t>
    </r>
    <r>
      <rPr>
        <b/>
        <sz val="8"/>
        <rFont val="Times New Roman"/>
        <family val="1"/>
        <charset val="204"/>
      </rPr>
      <t>млн. рублей (с НДС)</t>
    </r>
  </si>
  <si>
    <r>
      <t>Остаток финансирования капитальных вложений на 01.01. года</t>
    </r>
    <r>
      <rPr>
        <b/>
        <sz val="8"/>
        <rFont val="Times New Roman"/>
        <family val="1"/>
        <charset val="204"/>
      </rPr>
      <t xml:space="preserve"> 2026</t>
    </r>
    <r>
      <rPr>
        <sz val="8"/>
        <rFont val="Times New Roman"/>
        <family val="1"/>
        <charset val="204"/>
      </rPr>
      <t xml:space="preserve">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рублей (с </t>
    </r>
    <r>
      <rPr>
        <sz val="8"/>
        <rFont val="Times New Roman"/>
        <family val="1"/>
        <charset val="204"/>
      </rPr>
      <t>НДС)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</si>
  <si>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</si>
  <si>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</si>
  <si>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r>
      <t>Финансирование капитальных вложений года</t>
    </r>
    <r>
      <rPr>
        <b/>
        <sz val="8"/>
        <rFont val="Times New Roman"/>
        <family val="1"/>
        <charset val="204"/>
      </rPr>
      <t xml:space="preserve"> 2026</t>
    </r>
    <r>
      <rPr>
        <sz val="8"/>
        <rFont val="Times New Roman"/>
        <family val="1"/>
        <charset val="204"/>
      </rPr>
      <t>, млн. рублей (с НДС)</t>
    </r>
  </si>
  <si>
    <r>
      <t>за 2</t>
    </r>
    <r>
      <rPr>
        <b/>
        <sz val="10"/>
        <rFont val="Times New Roman"/>
        <family val="1"/>
        <charset val="204"/>
      </rPr>
      <t xml:space="preserve"> квартал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</si>
</sst>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"/>
    <numFmt numFmtId="167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0" fillId="2" borderId="8" xfId="1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indent="1"/>
    </xf>
    <xf numFmtId="0" fontId="9" fillId="2" borderId="8" xfId="0" applyFont="1" applyFill="1" applyBorder="1" applyAlignment="1">
      <alignment horizontal="center" vertical="center" wrapText="1"/>
    </xf>
    <xf numFmtId="4" fontId="10" fillId="2" borderId="8" xfId="1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left" vertical="top"/>
    </xf>
    <xf numFmtId="164" fontId="2" fillId="2" borderId="8" xfId="0" applyNumberFormat="1" applyFont="1" applyFill="1" applyBorder="1" applyAlignment="1">
      <alignment horizontal="left" vertical="top"/>
    </xf>
    <xf numFmtId="167" fontId="2" fillId="2" borderId="8" xfId="0" applyNumberFormat="1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 indent="1"/>
    </xf>
    <xf numFmtId="166" fontId="2" fillId="2" borderId="8" xfId="0" applyNumberFormat="1" applyFont="1" applyFill="1" applyBorder="1" applyAlignment="1">
      <alignment horizontal="left" vertical="top"/>
    </xf>
    <xf numFmtId="166" fontId="11" fillId="2" borderId="8" xfId="0" applyNumberFormat="1" applyFont="1" applyFill="1" applyBorder="1" applyAlignment="1">
      <alignment horizontal="left" vertical="top"/>
    </xf>
    <xf numFmtId="165" fontId="0" fillId="0" borderId="0" xfId="0" applyNumberFormat="1"/>
    <xf numFmtId="166" fontId="0" fillId="0" borderId="0" xfId="0" applyNumberFormat="1" applyAlignment="1">
      <alignment horizontal="left"/>
    </xf>
    <xf numFmtId="166" fontId="0" fillId="0" borderId="0" xfId="0" applyNumberFormat="1"/>
    <xf numFmtId="165" fontId="2" fillId="2" borderId="8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0" fillId="2" borderId="5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topLeftCell="A7" zoomScale="90" zoomScaleNormal="90" workbookViewId="0">
      <selection activeCell="L22" sqref="L22"/>
    </sheetView>
  </sheetViews>
  <sheetFormatPr defaultRowHeight="15" x14ac:dyDescent="0.25"/>
  <cols>
    <col min="2" max="2" width="34.42578125" customWidth="1"/>
    <col min="3" max="3" width="13.28515625" customWidth="1"/>
    <col min="4" max="4" width="12.28515625" customWidth="1"/>
    <col min="5" max="5" width="13.85546875" customWidth="1"/>
    <col min="7" max="7" width="11.28515625" customWidth="1"/>
    <col min="18" max="18" width="10.140625" customWidth="1"/>
    <col min="20" max="20" width="10.28515625" customWidth="1"/>
  </cols>
  <sheetData>
    <row r="1" spans="1:20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5" spans="1:20" ht="15.75" x14ac:dyDescent="0.25">
      <c r="A5" s="24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x14ac:dyDescent="0.25">
      <c r="A6" s="21" t="s">
        <v>60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spans="1:20" x14ac:dyDescent="0.25">
      <c r="A7" s="21" t="s">
        <v>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20" x14ac:dyDescent="0.25">
      <c r="A8" s="26" t="s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27" t="s">
        <v>57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42.75" customHeight="1" x14ac:dyDescent="0.25">
      <c r="A12" s="28" t="s">
        <v>58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0" x14ac:dyDescent="0.25">
      <c r="A13" s="26" t="s">
        <v>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2.5" customHeight="1" thickBot="1" x14ac:dyDescent="0.3">
      <c r="A15" s="47" t="s">
        <v>7</v>
      </c>
      <c r="B15" s="41" t="s">
        <v>8</v>
      </c>
      <c r="C15" s="41" t="s">
        <v>9</v>
      </c>
      <c r="D15" s="36" t="s">
        <v>10</v>
      </c>
      <c r="E15" s="30" t="s">
        <v>55</v>
      </c>
      <c r="F15" s="30" t="s">
        <v>56</v>
      </c>
      <c r="G15" s="33" t="s">
        <v>59</v>
      </c>
      <c r="H15" s="34"/>
      <c r="I15" s="34"/>
      <c r="J15" s="34"/>
      <c r="K15" s="34"/>
      <c r="L15" s="34"/>
      <c r="M15" s="34"/>
      <c r="N15" s="34"/>
      <c r="O15" s="34"/>
      <c r="P15" s="35"/>
      <c r="Q15" s="36" t="s">
        <v>11</v>
      </c>
      <c r="R15" s="39" t="s">
        <v>12</v>
      </c>
      <c r="S15" s="40"/>
      <c r="T15" s="41" t="s">
        <v>13</v>
      </c>
    </row>
    <row r="16" spans="1:20" ht="45" customHeight="1" thickBot="1" x14ac:dyDescent="0.3">
      <c r="A16" s="48"/>
      <c r="B16" s="37"/>
      <c r="C16" s="37"/>
      <c r="D16" s="37"/>
      <c r="E16" s="31"/>
      <c r="F16" s="31"/>
      <c r="G16" s="42" t="s">
        <v>14</v>
      </c>
      <c r="H16" s="35"/>
      <c r="I16" s="42" t="s">
        <v>15</v>
      </c>
      <c r="J16" s="35"/>
      <c r="K16" s="42" t="s">
        <v>16</v>
      </c>
      <c r="L16" s="35"/>
      <c r="M16" s="42" t="s">
        <v>17</v>
      </c>
      <c r="N16" s="35"/>
      <c r="O16" s="42" t="s">
        <v>18</v>
      </c>
      <c r="P16" s="35"/>
      <c r="Q16" s="37"/>
      <c r="R16" s="43" t="s">
        <v>19</v>
      </c>
      <c r="S16" s="44" t="s">
        <v>20</v>
      </c>
      <c r="T16" s="37"/>
    </row>
    <row r="17" spans="1:20" ht="87.75" customHeight="1" thickBot="1" x14ac:dyDescent="0.3">
      <c r="A17" s="49"/>
      <c r="B17" s="38"/>
      <c r="C17" s="38"/>
      <c r="D17" s="38"/>
      <c r="E17" s="32"/>
      <c r="F17" s="32"/>
      <c r="G17" s="4" t="s">
        <v>21</v>
      </c>
      <c r="H17" s="4" t="s">
        <v>22</v>
      </c>
      <c r="I17" s="4" t="s">
        <v>21</v>
      </c>
      <c r="J17" s="4" t="s">
        <v>22</v>
      </c>
      <c r="K17" s="4" t="s">
        <v>21</v>
      </c>
      <c r="L17" s="4" t="s">
        <v>22</v>
      </c>
      <c r="M17" s="4" t="s">
        <v>21</v>
      </c>
      <c r="N17" s="4" t="s">
        <v>22</v>
      </c>
      <c r="O17" s="4" t="s">
        <v>21</v>
      </c>
      <c r="P17" s="4" t="s">
        <v>22</v>
      </c>
      <c r="Q17" s="38"/>
      <c r="R17" s="38"/>
      <c r="S17" s="45"/>
      <c r="T17" s="38"/>
    </row>
    <row r="18" spans="1:20" x14ac:dyDescent="0.25">
      <c r="A18" s="5" t="s">
        <v>23</v>
      </c>
      <c r="B18" s="5" t="s">
        <v>24</v>
      </c>
      <c r="C18" s="6" t="s">
        <v>25</v>
      </c>
      <c r="D18" s="6" t="s">
        <v>26</v>
      </c>
      <c r="E18" s="6" t="s">
        <v>27</v>
      </c>
      <c r="F18" s="5" t="s">
        <v>28</v>
      </c>
      <c r="G18" s="6" t="s">
        <v>29</v>
      </c>
      <c r="H18" s="5" t="s">
        <v>30</v>
      </c>
      <c r="I18" s="6" t="s">
        <v>31</v>
      </c>
      <c r="J18" s="5" t="s">
        <v>32</v>
      </c>
      <c r="K18" s="5" t="s">
        <v>33</v>
      </c>
      <c r="L18" s="5" t="s">
        <v>34</v>
      </c>
      <c r="M18" s="6" t="s">
        <v>35</v>
      </c>
      <c r="N18" s="6" t="s">
        <v>36</v>
      </c>
      <c r="O18" s="6" t="s">
        <v>37</v>
      </c>
      <c r="P18" s="5" t="s">
        <v>38</v>
      </c>
      <c r="Q18" s="6" t="s">
        <v>39</v>
      </c>
      <c r="R18" s="5" t="s">
        <v>40</v>
      </c>
      <c r="S18" s="7" t="s">
        <v>41</v>
      </c>
      <c r="T18" s="5" t="s">
        <v>42</v>
      </c>
    </row>
    <row r="19" spans="1:20" ht="96.75" customHeight="1" x14ac:dyDescent="0.25">
      <c r="A19" s="8" t="s">
        <v>43</v>
      </c>
      <c r="B19" s="1" t="s">
        <v>48</v>
      </c>
      <c r="C19" s="9" t="s">
        <v>47</v>
      </c>
      <c r="D19" s="10">
        <v>13.391</v>
      </c>
      <c r="E19" s="10">
        <v>0</v>
      </c>
      <c r="F19" s="2">
        <f>D19-E19</f>
        <v>13.391</v>
      </c>
      <c r="G19" s="20">
        <f>D19</f>
        <v>13.391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13.391</v>
      </c>
      <c r="P19" s="2">
        <v>0</v>
      </c>
      <c r="Q19" s="11">
        <f>G19-H1</f>
        <v>13.391</v>
      </c>
      <c r="R19" s="12">
        <f>G19-H19</f>
        <v>13.391</v>
      </c>
      <c r="S19" s="13">
        <f t="shared" ref="S19:S20" si="0">R19/G19</f>
        <v>1</v>
      </c>
      <c r="T19" s="14" t="s">
        <v>44</v>
      </c>
    </row>
    <row r="20" spans="1:20" ht="48" x14ac:dyDescent="0.25">
      <c r="A20" s="8" t="s">
        <v>43</v>
      </c>
      <c r="B20" s="1" t="s">
        <v>49</v>
      </c>
      <c r="C20" s="9" t="s">
        <v>52</v>
      </c>
      <c r="D20" s="10">
        <v>6.52</v>
      </c>
      <c r="E20" s="10">
        <v>0</v>
      </c>
      <c r="F20" s="2">
        <f>D20-E20</f>
        <v>6.52</v>
      </c>
      <c r="G20" s="20">
        <f t="shared" ref="G20:G22" si="1">D20</f>
        <v>6.52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6.52</v>
      </c>
      <c r="N20" s="2">
        <v>0</v>
      </c>
      <c r="O20" s="2">
        <v>0</v>
      </c>
      <c r="P20" s="2">
        <v>0</v>
      </c>
      <c r="Q20" s="11">
        <f>G20-H2</f>
        <v>6.52</v>
      </c>
      <c r="R20" s="12">
        <f>G20-H20</f>
        <v>6.52</v>
      </c>
      <c r="S20" s="13">
        <f t="shared" si="0"/>
        <v>1</v>
      </c>
      <c r="T20" s="14" t="s">
        <v>44</v>
      </c>
    </row>
    <row r="21" spans="1:20" ht="52.5" customHeight="1" x14ac:dyDescent="0.25">
      <c r="A21" s="8" t="s">
        <v>43</v>
      </c>
      <c r="B21" s="1" t="s">
        <v>50</v>
      </c>
      <c r="C21" s="9" t="s">
        <v>53</v>
      </c>
      <c r="D21" s="10">
        <v>5.7930000000000001</v>
      </c>
      <c r="E21" s="10">
        <v>0</v>
      </c>
      <c r="F21" s="2">
        <f>D21-E21</f>
        <v>5.7930000000000001</v>
      </c>
      <c r="G21" s="20">
        <f>D21</f>
        <v>5.7930000000000001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5.7930000000000001</v>
      </c>
      <c r="N21" s="2">
        <v>0</v>
      </c>
      <c r="O21" s="2">
        <v>0</v>
      </c>
      <c r="P21" s="2">
        <v>0</v>
      </c>
      <c r="Q21" s="11">
        <f>G21-H21</f>
        <v>5.7930000000000001</v>
      </c>
      <c r="R21" s="12">
        <f>G21-H21</f>
        <v>5.7930000000000001</v>
      </c>
      <c r="S21" s="13">
        <f>R21/G21</f>
        <v>1</v>
      </c>
      <c r="T21" s="14" t="s">
        <v>44</v>
      </c>
    </row>
    <row r="22" spans="1:20" ht="48" x14ac:dyDescent="0.25">
      <c r="A22" s="8" t="s">
        <v>43</v>
      </c>
      <c r="B22" s="1" t="s">
        <v>51</v>
      </c>
      <c r="C22" s="9" t="s">
        <v>54</v>
      </c>
      <c r="D22" s="10">
        <v>5.3860000000000001</v>
      </c>
      <c r="E22" s="10">
        <v>0</v>
      </c>
      <c r="F22" s="2">
        <f>D22-E22</f>
        <v>5.3860000000000001</v>
      </c>
      <c r="G22" s="20">
        <f t="shared" si="1"/>
        <v>5.3860000000000001</v>
      </c>
      <c r="H22" s="2">
        <f>L22</f>
        <v>5.4029999999999996</v>
      </c>
      <c r="I22" s="2">
        <v>0</v>
      </c>
      <c r="J22" s="2">
        <v>0</v>
      </c>
      <c r="K22" s="2">
        <v>5.3860000000000001</v>
      </c>
      <c r="L22" s="2">
        <v>5.4029999999999996</v>
      </c>
      <c r="M22" s="2">
        <v>0</v>
      </c>
      <c r="N22" s="2">
        <v>0</v>
      </c>
      <c r="O22" s="2">
        <v>0</v>
      </c>
      <c r="P22" s="2">
        <v>0</v>
      </c>
      <c r="Q22" s="11">
        <f>G22-H22</f>
        <v>-1.699999999999946E-2</v>
      </c>
      <c r="R22" s="12">
        <f t="shared" ref="R22" si="2">G22-H22</f>
        <v>-1.699999999999946E-2</v>
      </c>
      <c r="S22" s="13">
        <f>R22/G22</f>
        <v>-3.1563312291124136E-3</v>
      </c>
      <c r="T22" s="14" t="s">
        <v>44</v>
      </c>
    </row>
    <row r="23" spans="1:20" x14ac:dyDescent="0.25">
      <c r="A23" s="46" t="s">
        <v>45</v>
      </c>
      <c r="B23" s="46"/>
      <c r="C23" s="46"/>
      <c r="D23" s="15">
        <f t="shared" ref="D23:Q23" si="3">SUM(D19:D22)</f>
        <v>31.09</v>
      </c>
      <c r="E23" s="15">
        <f t="shared" si="3"/>
        <v>0</v>
      </c>
      <c r="F23" s="15">
        <f t="shared" si="3"/>
        <v>31.09</v>
      </c>
      <c r="G23" s="15">
        <f t="shared" si="3"/>
        <v>31.09</v>
      </c>
      <c r="H23" s="15">
        <f t="shared" si="3"/>
        <v>5.4029999999999996</v>
      </c>
      <c r="I23" s="15">
        <f t="shared" si="3"/>
        <v>0</v>
      </c>
      <c r="J23" s="16">
        <f t="shared" si="3"/>
        <v>0</v>
      </c>
      <c r="K23" s="15">
        <f t="shared" si="3"/>
        <v>5.3860000000000001</v>
      </c>
      <c r="L23" s="16">
        <f t="shared" si="3"/>
        <v>5.4029999999999996</v>
      </c>
      <c r="M23" s="15">
        <f t="shared" si="3"/>
        <v>12.312999999999999</v>
      </c>
      <c r="N23" s="15">
        <f t="shared" si="3"/>
        <v>0</v>
      </c>
      <c r="O23" s="15">
        <f t="shared" si="3"/>
        <v>13.391</v>
      </c>
      <c r="P23" s="16">
        <f t="shared" si="3"/>
        <v>0</v>
      </c>
      <c r="Q23" s="15">
        <f t="shared" si="3"/>
        <v>25.687000000000001</v>
      </c>
      <c r="R23" s="12">
        <f>G23-H23</f>
        <v>25.687000000000001</v>
      </c>
      <c r="S23" s="13">
        <f>R23/G23</f>
        <v>0.82621421678996465</v>
      </c>
      <c r="T23" s="14" t="s">
        <v>44</v>
      </c>
    </row>
    <row r="24" spans="1:20" x14ac:dyDescent="0.25">
      <c r="O24" s="18"/>
      <c r="P24" t="s">
        <v>46</v>
      </c>
    </row>
    <row r="25" spans="1:20" x14ac:dyDescent="0.25">
      <c r="H25" s="19"/>
    </row>
    <row r="29" spans="1:20" x14ac:dyDescent="0.25">
      <c r="O29" s="17"/>
    </row>
  </sheetData>
  <mergeCells count="28">
    <mergeCell ref="S16:S17"/>
    <mergeCell ref="A23:C23"/>
    <mergeCell ref="A15:A17"/>
    <mergeCell ref="B15:B17"/>
    <mergeCell ref="C15:C17"/>
    <mergeCell ref="D15:D17"/>
    <mergeCell ref="A8:T8"/>
    <mergeCell ref="A10:T10"/>
    <mergeCell ref="A12:T12"/>
    <mergeCell ref="A13:T13"/>
    <mergeCell ref="E15:E17"/>
    <mergeCell ref="F15:F17"/>
    <mergeCell ref="G15:P15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A7:T7"/>
    <mergeCell ref="A1:T1"/>
    <mergeCell ref="A2:T2"/>
    <mergeCell ref="A3:T3"/>
    <mergeCell ref="A5:T5"/>
    <mergeCell ref="A6:T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14" max="16383" man="1"/>
    <brk id="23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2025-02-14T09:41:20Z</cp:lastPrinted>
  <dcterms:created xsi:type="dcterms:W3CDTF">2015-06-05T18:19:34Z</dcterms:created>
  <dcterms:modified xsi:type="dcterms:W3CDTF">2026-07-15T10:52:50Z</dcterms:modified>
</cp:coreProperties>
</file>